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0376" windowHeight="11640"/>
  </bookViews>
  <sheets>
    <sheet name="Приложение 4" sheetId="1" r:id="rId1"/>
  </sheets>
  <definedNames>
    <definedName name="_xlnm.Print_Titles" localSheetId="0">'Приложение 4'!$8:$10</definedName>
    <definedName name="_xlnm.Print_Area" localSheetId="0">'Приложение 4'!$A$1:$K$25</definedName>
  </definedNames>
  <calcPr calcId="145621" iterate="1"/>
</workbook>
</file>

<file path=xl/calcChain.xml><?xml version="1.0" encoding="utf-8"?>
<calcChain xmlns="http://schemas.openxmlformats.org/spreadsheetml/2006/main">
  <c r="J23" i="1" l="1"/>
  <c r="K23" i="1"/>
  <c r="G25" i="1" l="1"/>
  <c r="I25" i="1"/>
  <c r="H25" i="1"/>
  <c r="K11" i="1" l="1"/>
  <c r="J11" i="1"/>
  <c r="J25" i="1" l="1"/>
  <c r="J12" i="1"/>
  <c r="J13" i="1"/>
  <c r="J14" i="1"/>
  <c r="J15" i="1"/>
  <c r="J16" i="1"/>
  <c r="J17" i="1"/>
  <c r="J18" i="1"/>
  <c r="J19" i="1"/>
  <c r="J20" i="1"/>
  <c r="J21" i="1"/>
  <c r="J22" i="1"/>
  <c r="J24" i="1"/>
  <c r="K12" i="1"/>
  <c r="K13" i="1"/>
  <c r="K14" i="1"/>
  <c r="K15" i="1"/>
  <c r="K16" i="1"/>
  <c r="K17" i="1"/>
  <c r="K18" i="1"/>
  <c r="K19" i="1"/>
  <c r="K20" i="1"/>
  <c r="K21" i="1"/>
  <c r="K22" i="1"/>
  <c r="K24" i="1"/>
  <c r="K25" i="1"/>
</calcChain>
</file>

<file path=xl/sharedStrings.xml><?xml version="1.0" encoding="utf-8"?>
<sst xmlns="http://schemas.openxmlformats.org/spreadsheetml/2006/main" count="62" uniqueCount="48">
  <si>
    <t/>
  </si>
  <si>
    <t>Итого</t>
  </si>
  <si>
    <t>4000000000</t>
  </si>
  <si>
    <t>Непрограммные направления деятельности</t>
  </si>
  <si>
    <t>1300000000</t>
  </si>
  <si>
    <t>1200000000</t>
  </si>
  <si>
    <t>1100000000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</si>
  <si>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</si>
  <si>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</si>
  <si>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</si>
  <si>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</si>
  <si>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</si>
  <si>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</si>
  <si>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</si>
  <si>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</si>
  <si>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</si>
  <si>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0100000000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</si>
  <si>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</si>
  <si>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</si>
  <si>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</si>
  <si>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</si>
  <si>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</si>
  <si>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</si>
  <si>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показателя</t>
  </si>
  <si>
    <t>Приложение 4
к пояснительной записке</t>
  </si>
  <si>
    <t xml:space="preserve">к отчету об исполнении бюджета </t>
  </si>
  <si>
    <t xml:space="preserve">% исполнения </t>
  </si>
  <si>
    <t>к утвержденному плану на год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</si>
  <si>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</si>
  <si>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</si>
  <si>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</si>
  <si>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</si>
  <si>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</si>
  <si>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</si>
  <si>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</si>
  <si>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«Развитие муниципальной службы»</t>
  </si>
  <si>
    <t>(тыс. рублей)</t>
  </si>
  <si>
    <t>города Югорска за 1 квартал 2025 года</t>
  </si>
  <si>
    <t xml:space="preserve">Сведения об исполнении бюджета города Югорска за 1 квартал 2025 года по расходам в разрезе муниципальных программ и непрограммных направлений деятельности в сравнении с запланированными значениями на 2025 год </t>
  </si>
  <si>
    <t xml:space="preserve">Утвержден-ный план на 2025 год </t>
  </si>
  <si>
    <t xml:space="preserve">Исполнено на 01.04.2025 
</t>
  </si>
  <si>
    <t>Муниципальная программа города Югорска «Развитие гражданского общества»</t>
  </si>
  <si>
    <t>Муниципальная программа города Югорска «Строительство»</t>
  </si>
  <si>
    <t>Муниципальная программа города Югорска «Пространственное развитие и формирование комфортной городской среды»</t>
  </si>
  <si>
    <t>Муниципальная программа города Югорска «Государственная национальная политика и профилактика экстремизма»</t>
  </si>
  <si>
    <t>Муниципальная программа города Югорска «Безопасность жизнедеятельности и профилактика правонарушений»</t>
  </si>
  <si>
    <t>Уточненная сводная бюджетная роспись на 
2025 год</t>
  </si>
  <si>
    <t>к уточненной сводной бюджетной росписи на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</si>
</sst>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;[Red]\-#,##0.00;0.00"/>
    <numFmt numFmtId="166" formatCode="#,##0.0;[Red]\-#,##0.0;0.0"/>
    <numFmt numFmtId="167" formatCode="#,##0.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Font="1" applyFill="1" applyAlignment="1" applyProtection="1">
      <alignment horizontal="right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166" fontId="1" fillId="2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5" xfId="0" applyNumberFormat="1" applyFont="1" applyFill="1" applyBorder="1" applyAlignment="1" applyProtection="1">
      <alignment horizontal="center" wrapText="1"/>
      <protection hidden="1"/>
    </xf>
    <xf numFmtId="0" fontId="1" fillId="2" borderId="6" xfId="0" applyNumberFormat="1" applyFont="1" applyFill="1" applyBorder="1" applyAlignment="1" applyProtection="1">
      <alignment horizontal="center" wrapText="1"/>
      <protection hidden="1"/>
    </xf>
    <xf numFmtId="0" fontId="1" fillId="2" borderId="3" xfId="0" applyNumberFormat="1" applyFont="1" applyFill="1" applyBorder="1" applyAlignment="1" applyProtection="1">
      <alignment horizontal="left" vertical="center"/>
      <protection hidden="1"/>
    </xf>
    <xf numFmtId="164" fontId="1" fillId="2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left" vertical="center" wrapText="1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Font="1" applyFill="1" applyAlignment="1">
      <alignment horizontal="right"/>
    </xf>
    <xf numFmtId="164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1" fillId="2" borderId="3" xfId="1" applyNumberFormat="1" applyFont="1" applyFill="1" applyBorder="1" applyAlignment="1" applyProtection="1">
      <alignment horizontal="center" vertical="center"/>
      <protection hidden="1"/>
    </xf>
    <xf numFmtId="165" fontId="1" fillId="2" borderId="3" xfId="0" applyNumberFormat="1" applyFont="1" applyFill="1" applyBorder="1" applyAlignment="1" applyProtection="1">
      <alignment vertical="center"/>
      <protection hidden="1"/>
    </xf>
    <xf numFmtId="0" fontId="2" fillId="2" borderId="3" xfId="0" applyNumberFormat="1" applyFont="1" applyFill="1" applyBorder="1" applyAlignment="1" applyProtection="1">
      <alignment vertical="center"/>
      <protection hidden="1"/>
    </xf>
    <xf numFmtId="165" fontId="2" fillId="2" borderId="3" xfId="0" applyNumberFormat="1" applyFont="1" applyFill="1" applyBorder="1" applyAlignment="1" applyProtection="1">
      <alignment vertical="center"/>
      <protection hidden="1"/>
    </xf>
    <xf numFmtId="167" fontId="2" fillId="2" borderId="3" xfId="1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7" xfId="0" applyNumberFormat="1" applyFont="1" applyFill="1" applyBorder="1" applyAlignment="1" applyProtection="1">
      <alignment horizontal="center" wrapText="1"/>
      <protection hidden="1"/>
    </xf>
    <xf numFmtId="49" fontId="1" fillId="2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3" fillId="2" borderId="0" xfId="0" applyFont="1" applyFill="1" applyAlignment="1" applyProtection="1">
      <alignment horizontal="right" wrapText="1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showGridLines="0" tabSelected="1" view="pageBreakPreview" topLeftCell="A19" zoomScaleNormal="100" zoomScaleSheetLayoutView="100" workbookViewId="0">
      <selection activeCell="G25" sqref="G25"/>
    </sheetView>
  </sheetViews>
  <sheetFormatPr defaultRowHeight="15.6" x14ac:dyDescent="0.3"/>
  <cols>
    <col min="1" max="1" width="67.6640625" style="2" customWidth="1"/>
    <col min="2" max="2" width="17.6640625" style="2" customWidth="1"/>
    <col min="3" max="6" width="0" style="2" hidden="1" customWidth="1"/>
    <col min="7" max="7" width="15.109375" style="2" customWidth="1"/>
    <col min="8" max="8" width="17.33203125" style="2" customWidth="1"/>
    <col min="9" max="9" width="13.88671875" style="2" customWidth="1"/>
    <col min="10" max="10" width="17.109375" style="2" customWidth="1"/>
    <col min="11" max="11" width="14.88671875" style="2" customWidth="1"/>
    <col min="12" max="12" width="0" style="2" hidden="1" customWidth="1"/>
    <col min="13" max="13" width="1.109375" style="2" customWidth="1"/>
    <col min="14" max="254" width="9.109375" style="2" customWidth="1"/>
    <col min="255" max="255" width="9.109375" style="2"/>
    <col min="256" max="256" width="9.109375" style="2" customWidth="1"/>
    <col min="257" max="16384" width="8.88671875" style="2"/>
  </cols>
  <sheetData>
    <row r="1" spans="1:20" s="17" customFormat="1" ht="28.2" customHeight="1" x14ac:dyDescent="0.3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20" s="17" customFormat="1" ht="15.6" customHeight="1" x14ac:dyDescent="0.3">
      <c r="A2" s="16"/>
      <c r="B2" s="16"/>
      <c r="C2" s="16"/>
      <c r="D2" s="16"/>
      <c r="E2" s="16"/>
      <c r="F2" s="16"/>
      <c r="G2" s="16"/>
      <c r="H2" s="34" t="s">
        <v>25</v>
      </c>
      <c r="I2" s="34"/>
      <c r="J2" s="34"/>
      <c r="K2" s="34"/>
    </row>
    <row r="3" spans="1:20" s="17" customFormat="1" ht="15.6" customHeight="1" x14ac:dyDescent="0.3">
      <c r="A3" s="16"/>
      <c r="B3" s="16"/>
      <c r="C3" s="16"/>
      <c r="D3" s="16"/>
      <c r="E3" s="16"/>
      <c r="F3" s="16"/>
      <c r="G3" s="16"/>
      <c r="H3" s="34" t="s">
        <v>37</v>
      </c>
      <c r="I3" s="34"/>
      <c r="J3" s="34"/>
      <c r="K3" s="34"/>
    </row>
    <row r="4" spans="1:20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0" ht="47.4" customHeight="1" x14ac:dyDescent="0.3">
      <c r="A5" s="32" t="s">
        <v>38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3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20" x14ac:dyDescent="0.3">
      <c r="A7" s="35"/>
      <c r="B7" s="35"/>
      <c r="C7" s="35"/>
      <c r="D7" s="35"/>
      <c r="E7" s="35"/>
      <c r="F7" s="35"/>
      <c r="G7" s="35"/>
      <c r="H7" s="35"/>
      <c r="I7" s="35"/>
      <c r="J7" s="27"/>
      <c r="K7" s="25" t="s">
        <v>36</v>
      </c>
      <c r="L7" s="1"/>
      <c r="M7" s="1"/>
    </row>
    <row r="8" spans="1:20" ht="16.2" customHeight="1" thickBot="1" x14ac:dyDescent="0.35">
      <c r="A8" s="31" t="s">
        <v>23</v>
      </c>
      <c r="B8" s="31" t="s">
        <v>22</v>
      </c>
      <c r="C8" s="28" t="s">
        <v>21</v>
      </c>
      <c r="D8" s="28" t="s">
        <v>20</v>
      </c>
      <c r="E8" s="28" t="s">
        <v>19</v>
      </c>
      <c r="F8" s="28" t="s">
        <v>18</v>
      </c>
      <c r="G8" s="31" t="s">
        <v>39</v>
      </c>
      <c r="H8" s="31" t="s">
        <v>46</v>
      </c>
      <c r="I8" s="31" t="s">
        <v>40</v>
      </c>
      <c r="J8" s="31" t="s">
        <v>26</v>
      </c>
      <c r="K8" s="31"/>
      <c r="L8" s="1"/>
      <c r="M8" s="1"/>
    </row>
    <row r="9" spans="1:20" ht="81.599999999999994" customHeight="1" x14ac:dyDescent="0.3">
      <c r="A9" s="31"/>
      <c r="B9" s="31"/>
      <c r="C9" s="28"/>
      <c r="D9" s="28"/>
      <c r="E9" s="28"/>
      <c r="F9" s="28"/>
      <c r="G9" s="31"/>
      <c r="H9" s="31"/>
      <c r="I9" s="31"/>
      <c r="J9" s="28" t="s">
        <v>27</v>
      </c>
      <c r="K9" s="28" t="s">
        <v>47</v>
      </c>
      <c r="L9" s="5" t="s">
        <v>17</v>
      </c>
      <c r="M9" s="4" t="s">
        <v>0</v>
      </c>
    </row>
    <row r="10" spans="1:20" x14ac:dyDescent="0.3">
      <c r="A10" s="28">
        <v>1</v>
      </c>
      <c r="B10" s="28">
        <v>2</v>
      </c>
      <c r="C10" s="28"/>
      <c r="D10" s="28"/>
      <c r="E10" s="28"/>
      <c r="F10" s="28">
        <v>3</v>
      </c>
      <c r="G10" s="28">
        <v>3</v>
      </c>
      <c r="H10" s="28">
        <v>4</v>
      </c>
      <c r="I10" s="28">
        <v>5</v>
      </c>
      <c r="J10" s="28">
        <v>6</v>
      </c>
      <c r="K10" s="28">
        <v>7</v>
      </c>
      <c r="L10" s="6"/>
      <c r="M10" s="4"/>
    </row>
    <row r="11" spans="1:20" ht="31.2" x14ac:dyDescent="0.3">
      <c r="A11" s="15" t="s">
        <v>28</v>
      </c>
      <c r="B11" s="30" t="s">
        <v>16</v>
      </c>
      <c r="C11" s="21">
        <v>2049275318.1199999</v>
      </c>
      <c r="D11" s="21"/>
      <c r="E11" s="21"/>
      <c r="F11" s="21"/>
      <c r="G11" s="8">
        <v>2461837.6</v>
      </c>
      <c r="H11" s="8">
        <v>2462245.6</v>
      </c>
      <c r="I11" s="8">
        <v>420783.6</v>
      </c>
      <c r="J11" s="8">
        <f>I11/G11*100</f>
        <v>17.09225661351504</v>
      </c>
      <c r="K11" s="14">
        <f>I11/H11*100</f>
        <v>17.089424385609622</v>
      </c>
      <c r="L11" s="11"/>
      <c r="M11" s="7" t="s">
        <v>0</v>
      </c>
    </row>
    <row r="12" spans="1:20" ht="31.2" x14ac:dyDescent="0.3">
      <c r="A12" s="15" t="s">
        <v>29</v>
      </c>
      <c r="B12" s="30" t="s">
        <v>15</v>
      </c>
      <c r="C12" s="21">
        <v>314984157.61000001</v>
      </c>
      <c r="D12" s="21"/>
      <c r="E12" s="21"/>
      <c r="F12" s="21"/>
      <c r="G12" s="20">
        <v>376071.8</v>
      </c>
      <c r="H12" s="20">
        <v>376941.9</v>
      </c>
      <c r="I12" s="8">
        <v>69353.399999999994</v>
      </c>
      <c r="J12" s="8">
        <f t="shared" ref="J12:J25" si="0">I12/G12*100</f>
        <v>18.441531643691441</v>
      </c>
      <c r="K12" s="14">
        <f t="shared" ref="K12:K25" si="1">I12/H12*100</f>
        <v>18.398962810979622</v>
      </c>
      <c r="L12" s="11"/>
      <c r="M12" s="7" t="s">
        <v>0</v>
      </c>
    </row>
    <row r="13" spans="1:20" ht="31.2" x14ac:dyDescent="0.3">
      <c r="A13" s="15" t="s">
        <v>30</v>
      </c>
      <c r="B13" s="30" t="s">
        <v>14</v>
      </c>
      <c r="C13" s="21">
        <v>197550894.74000001</v>
      </c>
      <c r="D13" s="21"/>
      <c r="E13" s="21"/>
      <c r="F13" s="21"/>
      <c r="G13" s="20">
        <v>285072.90000000002</v>
      </c>
      <c r="H13" s="20">
        <v>285072.90000000002</v>
      </c>
      <c r="I13" s="8">
        <v>60078.2</v>
      </c>
      <c r="J13" s="8">
        <f t="shared" si="0"/>
        <v>21.074679494262693</v>
      </c>
      <c r="K13" s="14">
        <f t="shared" si="1"/>
        <v>21.074679494262693</v>
      </c>
      <c r="L13" s="11"/>
      <c r="M13" s="7" t="s">
        <v>0</v>
      </c>
    </row>
    <row r="14" spans="1:20" ht="31.2" x14ac:dyDescent="0.3">
      <c r="A14" s="15" t="s">
        <v>41</v>
      </c>
      <c r="B14" s="30" t="s">
        <v>13</v>
      </c>
      <c r="C14" s="21">
        <v>65690153.869999997</v>
      </c>
      <c r="D14" s="21"/>
      <c r="E14" s="21"/>
      <c r="F14" s="21"/>
      <c r="G14" s="20">
        <v>102746.5</v>
      </c>
      <c r="H14" s="20">
        <v>103096.1</v>
      </c>
      <c r="I14" s="8">
        <v>16590.099999999999</v>
      </c>
      <c r="J14" s="8">
        <f t="shared" si="0"/>
        <v>16.146632732015203</v>
      </c>
      <c r="K14" s="14">
        <f t="shared" si="1"/>
        <v>16.091879324242136</v>
      </c>
      <c r="L14" s="11"/>
      <c r="M14" s="7" t="s">
        <v>0</v>
      </c>
    </row>
    <row r="15" spans="1:20" x14ac:dyDescent="0.3">
      <c r="A15" s="15" t="s">
        <v>42</v>
      </c>
      <c r="B15" s="30" t="s">
        <v>12</v>
      </c>
      <c r="C15" s="21">
        <v>92322765.469999999</v>
      </c>
      <c r="D15" s="21"/>
      <c r="E15" s="21"/>
      <c r="F15" s="21"/>
      <c r="G15" s="20">
        <v>2483020.7000000002</v>
      </c>
      <c r="H15" s="20">
        <v>2603403.7999999998</v>
      </c>
      <c r="I15" s="8">
        <v>478489.1</v>
      </c>
      <c r="J15" s="8">
        <f t="shared" si="0"/>
        <v>19.270443456230549</v>
      </c>
      <c r="K15" s="14">
        <f t="shared" si="1"/>
        <v>18.37936550603483</v>
      </c>
      <c r="L15" s="11"/>
      <c r="M15" s="7" t="s">
        <v>0</v>
      </c>
    </row>
    <row r="16" spans="1:20" ht="31.2" x14ac:dyDescent="0.3">
      <c r="A16" s="15" t="s">
        <v>43</v>
      </c>
      <c r="B16" s="30" t="s">
        <v>11</v>
      </c>
      <c r="C16" s="21">
        <v>458367093.51999998</v>
      </c>
      <c r="D16" s="21"/>
      <c r="E16" s="21"/>
      <c r="F16" s="21"/>
      <c r="G16" s="20">
        <v>620899.4</v>
      </c>
      <c r="H16" s="20">
        <v>620899.4</v>
      </c>
      <c r="I16" s="8">
        <v>23190.2</v>
      </c>
      <c r="J16" s="8">
        <f t="shared" si="0"/>
        <v>3.7349367707554557</v>
      </c>
      <c r="K16" s="14">
        <f t="shared" si="1"/>
        <v>3.7349367707554557</v>
      </c>
      <c r="L16" s="11"/>
      <c r="M16" s="7" t="s">
        <v>0</v>
      </c>
    </row>
    <row r="17" spans="1:13" ht="31.2" x14ac:dyDescent="0.3">
      <c r="A17" s="15" t="s">
        <v>31</v>
      </c>
      <c r="B17" s="30" t="s">
        <v>10</v>
      </c>
      <c r="C17" s="21">
        <v>77120943.670000002</v>
      </c>
      <c r="D17" s="21"/>
      <c r="E17" s="21"/>
      <c r="F17" s="21"/>
      <c r="G17" s="20">
        <v>87716</v>
      </c>
      <c r="H17" s="20">
        <v>87716</v>
      </c>
      <c r="I17" s="8">
        <v>20285.400000000001</v>
      </c>
      <c r="J17" s="8">
        <f t="shared" si="0"/>
        <v>23.126225546080533</v>
      </c>
      <c r="K17" s="14">
        <f t="shared" si="1"/>
        <v>23.126225546080533</v>
      </c>
      <c r="L17" s="11"/>
      <c r="M17" s="7" t="s">
        <v>0</v>
      </c>
    </row>
    <row r="18" spans="1:13" ht="31.2" x14ac:dyDescent="0.3">
      <c r="A18" s="15" t="s">
        <v>32</v>
      </c>
      <c r="B18" s="30" t="s">
        <v>9</v>
      </c>
      <c r="C18" s="21">
        <v>353946052.57999998</v>
      </c>
      <c r="D18" s="21"/>
      <c r="E18" s="21"/>
      <c r="F18" s="21"/>
      <c r="G18" s="20">
        <v>416264.5</v>
      </c>
      <c r="H18" s="20">
        <v>416264.5</v>
      </c>
      <c r="I18" s="8">
        <v>102484.7</v>
      </c>
      <c r="J18" s="8">
        <f t="shared" si="0"/>
        <v>24.62009131213447</v>
      </c>
      <c r="K18" s="14">
        <f t="shared" si="1"/>
        <v>24.62009131213447</v>
      </c>
      <c r="L18" s="11"/>
      <c r="M18" s="7" t="s">
        <v>0</v>
      </c>
    </row>
    <row r="19" spans="1:13" ht="31.2" x14ac:dyDescent="0.3">
      <c r="A19" s="15" t="s">
        <v>33</v>
      </c>
      <c r="B19" s="30" t="s">
        <v>8</v>
      </c>
      <c r="C19" s="21">
        <v>7500000</v>
      </c>
      <c r="D19" s="21"/>
      <c r="E19" s="21"/>
      <c r="F19" s="21"/>
      <c r="G19" s="20">
        <v>8000</v>
      </c>
      <c r="H19" s="20">
        <v>8000</v>
      </c>
      <c r="I19" s="8">
        <v>2987.7</v>
      </c>
      <c r="J19" s="8">
        <f t="shared" si="0"/>
        <v>37.346249999999998</v>
      </c>
      <c r="K19" s="14">
        <f t="shared" si="1"/>
        <v>37.346249999999998</v>
      </c>
      <c r="L19" s="11"/>
      <c r="M19" s="7" t="s">
        <v>0</v>
      </c>
    </row>
    <row r="20" spans="1:13" ht="31.2" x14ac:dyDescent="0.3">
      <c r="A20" s="15" t="s">
        <v>34</v>
      </c>
      <c r="B20" s="30" t="s">
        <v>7</v>
      </c>
      <c r="C20" s="21">
        <v>58434032.560000002</v>
      </c>
      <c r="D20" s="21"/>
      <c r="E20" s="21"/>
      <c r="F20" s="21"/>
      <c r="G20" s="20">
        <v>87389</v>
      </c>
      <c r="H20" s="20">
        <v>87389</v>
      </c>
      <c r="I20" s="8">
        <v>23530.9</v>
      </c>
      <c r="J20" s="8">
        <f t="shared" si="0"/>
        <v>26.926615477920564</v>
      </c>
      <c r="K20" s="14">
        <f t="shared" si="1"/>
        <v>26.926615477920564</v>
      </c>
      <c r="L20" s="11"/>
      <c r="M20" s="7" t="s">
        <v>0</v>
      </c>
    </row>
    <row r="21" spans="1:13" ht="31.2" x14ac:dyDescent="0.3">
      <c r="A21" s="15" t="s">
        <v>44</v>
      </c>
      <c r="B21" s="30" t="s">
        <v>6</v>
      </c>
      <c r="C21" s="21">
        <v>11604871.43</v>
      </c>
      <c r="D21" s="21"/>
      <c r="E21" s="21"/>
      <c r="F21" s="21"/>
      <c r="G21" s="20">
        <v>150</v>
      </c>
      <c r="H21" s="20">
        <v>150</v>
      </c>
      <c r="I21" s="8">
        <v>0</v>
      </c>
      <c r="J21" s="8">
        <f t="shared" si="0"/>
        <v>0</v>
      </c>
      <c r="K21" s="14">
        <f t="shared" si="1"/>
        <v>0</v>
      </c>
      <c r="L21" s="11"/>
      <c r="M21" s="7" t="s">
        <v>0</v>
      </c>
    </row>
    <row r="22" spans="1:13" ht="31.2" x14ac:dyDescent="0.3">
      <c r="A22" s="15" t="s">
        <v>45</v>
      </c>
      <c r="B22" s="30" t="s">
        <v>5</v>
      </c>
      <c r="C22" s="21">
        <v>470000</v>
      </c>
      <c r="D22" s="21"/>
      <c r="E22" s="21"/>
      <c r="F22" s="21"/>
      <c r="G22" s="20">
        <v>12702.8</v>
      </c>
      <c r="H22" s="20">
        <v>12702.8</v>
      </c>
      <c r="I22" s="8">
        <v>2742.1</v>
      </c>
      <c r="J22" s="8">
        <f t="shared" si="0"/>
        <v>21.586579336839122</v>
      </c>
      <c r="K22" s="14">
        <f t="shared" si="1"/>
        <v>21.586579336839122</v>
      </c>
      <c r="L22" s="11"/>
      <c r="M22" s="7" t="s">
        <v>0</v>
      </c>
    </row>
    <row r="23" spans="1:13" ht="31.2" x14ac:dyDescent="0.3">
      <c r="A23" s="15" t="s">
        <v>35</v>
      </c>
      <c r="B23" s="30" t="s">
        <v>4</v>
      </c>
      <c r="C23" s="21"/>
      <c r="D23" s="21"/>
      <c r="E23" s="21"/>
      <c r="F23" s="21"/>
      <c r="G23" s="20">
        <v>727.1</v>
      </c>
      <c r="H23" s="20">
        <v>727.1</v>
      </c>
      <c r="I23" s="8">
        <v>7</v>
      </c>
      <c r="J23" s="8">
        <f t="shared" si="0"/>
        <v>0.96272864805391278</v>
      </c>
      <c r="K23" s="14">
        <f t="shared" si="1"/>
        <v>0.96272864805391278</v>
      </c>
      <c r="L23" s="29"/>
      <c r="M23" s="7"/>
    </row>
    <row r="24" spans="1:13" ht="16.2" thickBot="1" x14ac:dyDescent="0.35">
      <c r="A24" s="13" t="s">
        <v>3</v>
      </c>
      <c r="B24" s="30" t="s">
        <v>2</v>
      </c>
      <c r="C24" s="21">
        <v>20356300</v>
      </c>
      <c r="D24" s="21"/>
      <c r="E24" s="21"/>
      <c r="F24" s="21"/>
      <c r="G24" s="20">
        <v>2000</v>
      </c>
      <c r="H24" s="20">
        <v>2000</v>
      </c>
      <c r="I24" s="8">
        <v>0</v>
      </c>
      <c r="J24" s="8">
        <f t="shared" si="0"/>
        <v>0</v>
      </c>
      <c r="K24" s="14">
        <f t="shared" si="1"/>
        <v>0</v>
      </c>
      <c r="L24" s="12"/>
      <c r="M24" s="7" t="s">
        <v>0</v>
      </c>
    </row>
    <row r="25" spans="1:13" ht="16.2" thickBot="1" x14ac:dyDescent="0.35">
      <c r="A25" s="22" t="s">
        <v>1</v>
      </c>
      <c r="B25" s="22"/>
      <c r="C25" s="23">
        <v>4239239777.0799999</v>
      </c>
      <c r="D25" s="23">
        <v>0</v>
      </c>
      <c r="E25" s="23">
        <v>0</v>
      </c>
      <c r="F25" s="23">
        <v>0</v>
      </c>
      <c r="G25" s="24">
        <f>SUM(G11:G24)</f>
        <v>6944598.2999999998</v>
      </c>
      <c r="H25" s="26">
        <f>SUM(H11:H24)</f>
        <v>7066609.0999999996</v>
      </c>
      <c r="I25" s="26">
        <f>SUM(I11:I24)</f>
        <v>1220522.3999999997</v>
      </c>
      <c r="J25" s="19">
        <f t="shared" si="0"/>
        <v>17.575133179409381</v>
      </c>
      <c r="K25" s="18">
        <f t="shared" si="1"/>
        <v>17.271684095275621</v>
      </c>
      <c r="L25" s="9"/>
      <c r="M25" s="7" t="s">
        <v>0</v>
      </c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</sheetData>
  <mergeCells count="11">
    <mergeCell ref="A5:K5"/>
    <mergeCell ref="A1:K1"/>
    <mergeCell ref="H2:K2"/>
    <mergeCell ref="H3:K3"/>
    <mergeCell ref="A7:I7"/>
    <mergeCell ref="A8:A9"/>
    <mergeCell ref="J8:K8"/>
    <mergeCell ref="I8:I9"/>
    <mergeCell ref="H8:H9"/>
    <mergeCell ref="G8:G9"/>
    <mergeCell ref="B8:B9"/>
  </mergeCells>
  <pageMargins left="0.74803149606299213" right="0.39370078740157483" top="0.98425196850393704" bottom="0.98425196850393704" header="0.51181102362204722" footer="0.51181102362204722"/>
  <pageSetup paperSize="9" scale="8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Губкина Марина Петровна</cp:lastModifiedBy>
  <cp:lastPrinted>2025-04-17T06:31:53Z</cp:lastPrinted>
  <dcterms:created xsi:type="dcterms:W3CDTF">2023-07-18T11:03:22Z</dcterms:created>
  <dcterms:modified xsi:type="dcterms:W3CDTF">2025-04-17T06:47:26Z</dcterms:modified>
</cp:coreProperties>
</file>